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347565\"/>
    </mc:Choice>
  </mc:AlternateContent>
  <xr:revisionPtr revIDLastSave="0" documentId="13_ncr:1_{A6C04480-CF7F-43F9-AB7C-F0D83B8DE916}" xr6:coauthVersionLast="47" xr6:coauthVersionMax="47" xr10:uidLastSave="{00000000-0000-0000-0000-000000000000}"/>
  <bookViews>
    <workbookView xWindow="-120" yWindow="-120" windowWidth="20730" windowHeight="11040" xr2:uid="{FCF1BCE3-85A8-460A-81A9-4C583322E9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11" i="1"/>
  <c r="C14" i="1"/>
  <c r="C16" i="1"/>
  <c r="C17" i="1"/>
  <c r="C18" i="1"/>
  <c r="C20" i="1"/>
  <c r="C21" i="1"/>
  <c r="C22" i="1"/>
  <c r="C23" i="1"/>
  <c r="C9" i="1"/>
  <c r="C28" i="1"/>
  <c r="C4" i="1"/>
  <c r="C12" i="1"/>
</calcChain>
</file>

<file path=xl/sharedStrings.xml><?xml version="1.0" encoding="utf-8"?>
<sst xmlns="http://schemas.openxmlformats.org/spreadsheetml/2006/main" count="87" uniqueCount="45">
  <si>
    <t>ITEM</t>
  </si>
  <si>
    <t>EXTENSION</t>
  </si>
  <si>
    <t>TOTAL</t>
  </si>
  <si>
    <t>UNIT</t>
  </si>
  <si>
    <t>DESCRIPTION</t>
  </si>
  <si>
    <t>ABUT.</t>
  </si>
  <si>
    <t>PIERS</t>
  </si>
  <si>
    <t>SUPER.</t>
  </si>
  <si>
    <t>GEN.</t>
  </si>
  <si>
    <t>SEE SHEET #</t>
  </si>
  <si>
    <t>EACH</t>
  </si>
  <si>
    <t>LS</t>
  </si>
  <si>
    <t>CY</t>
  </si>
  <si>
    <t>CLASS QC2 CONCRETE, SUPERSTRUCTURE</t>
  </si>
  <si>
    <t>PORTIONS OF STRUCTURE REMOVED,OVER 20 FOOT SPAN,  AS PER PLAN</t>
  </si>
  <si>
    <t>FT</t>
  </si>
  <si>
    <t>ELASTOMERIC BEARING WITH INTERNAL LAMINATES AND LOAD PLATE (NEOPRENE), AS PER PLAN (T=3.378)</t>
  </si>
  <si>
    <t>JACKING AND TEMPORARY SUPPORT OF SUPERSTRUCTURE, AS PER PLAN</t>
  </si>
  <si>
    <t>STRUCTURAL EXPANSION JOINT INCLUDING ELASTOMERIC STRIP SEAL</t>
  </si>
  <si>
    <t>CF</t>
  </si>
  <si>
    <t>POLYMER MODIFIED ASPHALT EXPANSION JOINT SYSTEM</t>
  </si>
  <si>
    <t>DEEP BEAM BRIDGE RETROFIT RAILING</t>
  </si>
  <si>
    <t>P. 4</t>
  </si>
  <si>
    <t>LB</t>
  </si>
  <si>
    <t>EPOXY COATED REINFORCING STEEL</t>
  </si>
  <si>
    <t>CONCRETE REINFORCEMENT, REPLACEMENT OF EXISTING CONCRETE REINFORCEMENT</t>
  </si>
  <si>
    <t>DOWEL HOLES WITH NONSHRINK, NONMETALLIC GROUT</t>
  </si>
  <si>
    <t>CONCRETE MISC.: EMBEDDED GALVANIC ANODES (EGA)</t>
  </si>
  <si>
    <t>STRUCTURAL STEEL MEMBERS, LEVEL UF</t>
  </si>
  <si>
    <t>00060</t>
  </si>
  <si>
    <t>00066</t>
  </si>
  <si>
    <t>SF</t>
  </si>
  <si>
    <t>FIELD PAINTING OF STRUCTURAL STEEL, INTERMEDIATE COAT</t>
  </si>
  <si>
    <t>FIELD PAINTING OF STRUCTURAL STEEL, FINISH COAT</t>
  </si>
  <si>
    <t>10000</t>
  </si>
  <si>
    <t>PREFORMED ELASTOMERIC COMPRESSION JOINT SEAL</t>
  </si>
  <si>
    <t>ELASTOMERIC BEARING WITH INTERNAL LAMINATES AND LOAD PLATE (NEOPRENE), AS PER PLAN (T=1.000)</t>
  </si>
  <si>
    <t>SY</t>
  </si>
  <si>
    <t>TYPE E WATERPROOFING</t>
  </si>
  <si>
    <t>P. 20</t>
  </si>
  <si>
    <t>ESTIMATED QUANTITIES - STRUCTURE No.: BUT-122-0076 (SFN 0902055) (PLAN SPLIT 03/STR)</t>
  </si>
  <si>
    <t>ESTIMATED QUANTITIES - STRUCTURE No.: BUT-122-0297 (SFN 0902128) (PLAN SPLIT 03/STR)</t>
  </si>
  <si>
    <t>ESTIMATED QUANTITIES - STRUCTURE No.: BUT-122-0311 (SFN 0902144) (PLAN SPLIT 03/STR)</t>
  </si>
  <si>
    <t>P. 29</t>
  </si>
  <si>
    <t>P. 24, P.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</si>
</sst>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1" fontId="1" fillId="0" borderId="0" xfId="1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18" xfId="0" applyFont="1" applyBorder="1" applyAlignment="1">
      <alignment horizontal="left"/>
    </xf>
    <xf numFmtId="164" fontId="0" fillId="0" borderId="5" xfId="0" applyNumberForma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</cellXfs>
  <cellStyles count="2">
    <cellStyle name="Normal" xfId="0" builtinId="0"/>
    <cellStyle name="Normal 2 2" xfId="1" xr:uid="{E25F2C27-7441-4836-B9F5-C78299F0E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A7E7-F3F9-4FBA-A2A5-9026B7100202}">
  <dimension ref="A1:J32"/>
  <sheetViews>
    <sheetView tabSelected="1" workbookViewId="0">
      <selection activeCell="E14" sqref="E14"/>
    </sheetView>
  </sheetViews>
  <sheetFormatPr defaultRowHeight="15" x14ac:dyDescent="0.25"/>
  <cols>
    <col min="2" max="2" width="11.42578125" bestFit="1" customWidth="1"/>
    <col min="5" max="5" width="99.85546875" bestFit="1" customWidth="1"/>
    <col min="10" max="10" width="15.5703125" bestFit="1" customWidth="1"/>
  </cols>
  <sheetData>
    <row r="1" spans="1:10" ht="15.75" thickBot="1" x14ac:dyDescent="0.3">
      <c r="A1" s="30" t="s">
        <v>40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x14ac:dyDescent="0.25">
      <c r="A2" s="17" t="s">
        <v>0</v>
      </c>
      <c r="B2" s="22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9" t="s">
        <v>9</v>
      </c>
    </row>
    <row r="3" spans="1:10" x14ac:dyDescent="0.25">
      <c r="A3" s="9">
        <v>202</v>
      </c>
      <c r="B3" s="24">
        <v>11202</v>
      </c>
      <c r="C3" s="7" t="s">
        <v>11</v>
      </c>
      <c r="D3" s="7" t="s">
        <v>11</v>
      </c>
      <c r="E3" s="15" t="s">
        <v>14</v>
      </c>
      <c r="F3" s="7"/>
      <c r="G3" s="7"/>
      <c r="H3" s="7"/>
      <c r="I3" s="7" t="s">
        <v>11</v>
      </c>
      <c r="J3" s="12" t="s">
        <v>39</v>
      </c>
    </row>
    <row r="4" spans="1:10" ht="15.75" thickBot="1" x14ac:dyDescent="0.3">
      <c r="A4" s="21">
        <v>846</v>
      </c>
      <c r="B4" s="16">
        <v>110</v>
      </c>
      <c r="C4" s="11">
        <f>I4</f>
        <v>26.72</v>
      </c>
      <c r="D4" s="16" t="s">
        <v>19</v>
      </c>
      <c r="E4" s="20" t="s">
        <v>20</v>
      </c>
      <c r="F4" s="11"/>
      <c r="G4" s="16"/>
      <c r="H4" s="11"/>
      <c r="I4" s="11">
        <v>26.72</v>
      </c>
      <c r="J4" s="13" t="s">
        <v>22</v>
      </c>
    </row>
    <row r="5" spans="1:10" ht="15.75" thickBot="1" x14ac:dyDescent="0.3"/>
    <row r="6" spans="1:10" ht="15.75" thickBot="1" x14ac:dyDescent="0.3">
      <c r="A6" s="30" t="s">
        <v>41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x14ac:dyDescent="0.25">
      <c r="A7" s="17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19" t="s">
        <v>9</v>
      </c>
    </row>
    <row r="8" spans="1:10" x14ac:dyDescent="0.25">
      <c r="A8" s="9">
        <v>202</v>
      </c>
      <c r="B8" s="7">
        <v>11203</v>
      </c>
      <c r="C8" s="7" t="s">
        <v>11</v>
      </c>
      <c r="D8" s="7" t="s">
        <v>11</v>
      </c>
      <c r="E8" s="15" t="s">
        <v>14</v>
      </c>
      <c r="F8" s="7"/>
      <c r="G8" s="7"/>
      <c r="H8" s="7"/>
      <c r="I8" s="7" t="s">
        <v>11</v>
      </c>
      <c r="J8" s="12" t="s">
        <v>39</v>
      </c>
    </row>
    <row r="9" spans="1:10" x14ac:dyDescent="0.25">
      <c r="A9" s="9">
        <v>509</v>
      </c>
      <c r="B9" s="7">
        <v>10000</v>
      </c>
      <c r="C9" s="8">
        <f>SUM(F9:I9)</f>
        <v>714</v>
      </c>
      <c r="D9" s="7" t="s">
        <v>23</v>
      </c>
      <c r="E9" s="15" t="s">
        <v>24</v>
      </c>
      <c r="F9" s="7"/>
      <c r="G9" s="7"/>
      <c r="H9" s="7">
        <v>714</v>
      </c>
      <c r="I9" s="7"/>
      <c r="J9" s="12" t="s">
        <v>43</v>
      </c>
    </row>
    <row r="10" spans="1:10" x14ac:dyDescent="0.25">
      <c r="A10" s="9">
        <v>509</v>
      </c>
      <c r="B10" s="7">
        <v>10000</v>
      </c>
      <c r="C10" s="8">
        <f t="shared" ref="C10:C23" si="0">SUM(F10:I10)</f>
        <v>100</v>
      </c>
      <c r="D10" s="7" t="s">
        <v>23</v>
      </c>
      <c r="E10" s="15" t="s">
        <v>25</v>
      </c>
      <c r="F10" s="7"/>
      <c r="G10" s="7"/>
      <c r="H10" s="7">
        <v>100</v>
      </c>
      <c r="I10" s="7"/>
      <c r="J10" s="12" t="s">
        <v>39</v>
      </c>
    </row>
    <row r="11" spans="1:10" x14ac:dyDescent="0.25">
      <c r="A11" s="9">
        <v>510</v>
      </c>
      <c r="B11" s="7">
        <v>10000</v>
      </c>
      <c r="C11" s="8">
        <f t="shared" si="0"/>
        <v>10</v>
      </c>
      <c r="D11" s="7" t="s">
        <v>10</v>
      </c>
      <c r="E11" s="15" t="s">
        <v>26</v>
      </c>
      <c r="F11" s="7"/>
      <c r="G11" s="7"/>
      <c r="H11" s="7">
        <v>10</v>
      </c>
      <c r="I11" s="7"/>
      <c r="J11" s="12"/>
    </row>
    <row r="12" spans="1:10" x14ac:dyDescent="0.25">
      <c r="A12" s="9">
        <v>511</v>
      </c>
      <c r="B12" s="7">
        <v>34410</v>
      </c>
      <c r="C12" s="8">
        <f t="shared" si="0"/>
        <v>10</v>
      </c>
      <c r="D12" s="7" t="s">
        <v>12</v>
      </c>
      <c r="E12" s="15" t="s">
        <v>13</v>
      </c>
      <c r="F12" s="8">
        <v>10</v>
      </c>
      <c r="G12" s="7"/>
      <c r="H12" s="8"/>
      <c r="I12" s="7"/>
      <c r="J12" s="12"/>
    </row>
    <row r="13" spans="1:10" x14ac:dyDescent="0.25">
      <c r="A13" s="9"/>
      <c r="B13" s="7"/>
      <c r="C13" s="8"/>
      <c r="D13" s="7"/>
      <c r="E13" s="15"/>
      <c r="F13" s="8"/>
      <c r="G13" s="7"/>
      <c r="H13" s="8"/>
      <c r="I13" s="7"/>
      <c r="J13" s="12"/>
    </row>
    <row r="14" spans="1:10" x14ac:dyDescent="0.25">
      <c r="A14" s="9">
        <v>511</v>
      </c>
      <c r="B14" s="7">
        <v>81300</v>
      </c>
      <c r="C14" s="8">
        <f t="shared" si="0"/>
        <v>160</v>
      </c>
      <c r="D14" s="7" t="s">
        <v>10</v>
      </c>
      <c r="E14" s="15" t="s">
        <v>27</v>
      </c>
      <c r="F14" s="8"/>
      <c r="G14" s="7"/>
      <c r="H14" s="8">
        <v>160</v>
      </c>
      <c r="I14" s="7"/>
      <c r="J14" s="12" t="s">
        <v>44</v>
      </c>
    </row>
    <row r="15" spans="1:10" x14ac:dyDescent="0.25">
      <c r="A15" s="9">
        <v>512</v>
      </c>
      <c r="B15" s="7">
        <v>44450</v>
      </c>
      <c r="C15" s="8">
        <v>12</v>
      </c>
      <c r="D15" s="7" t="s">
        <v>37</v>
      </c>
      <c r="E15" s="15" t="s">
        <v>38</v>
      </c>
      <c r="F15" s="8"/>
      <c r="G15" s="7"/>
      <c r="H15" s="8">
        <v>12</v>
      </c>
      <c r="I15" s="7"/>
      <c r="J15" s="12"/>
    </row>
    <row r="16" spans="1:10" x14ac:dyDescent="0.25">
      <c r="A16" s="9">
        <v>513</v>
      </c>
      <c r="B16" s="7">
        <v>10200</v>
      </c>
      <c r="C16" s="8">
        <f t="shared" si="0"/>
        <v>1757</v>
      </c>
      <c r="D16" s="7" t="s">
        <v>23</v>
      </c>
      <c r="E16" s="15" t="s">
        <v>28</v>
      </c>
      <c r="F16" s="8"/>
      <c r="G16" s="7"/>
      <c r="H16" s="8">
        <v>1757</v>
      </c>
      <c r="I16" s="7"/>
      <c r="J16" s="12"/>
    </row>
    <row r="17" spans="1:10" x14ac:dyDescent="0.25">
      <c r="A17" s="9">
        <v>514</v>
      </c>
      <c r="B17" s="25" t="s">
        <v>29</v>
      </c>
      <c r="C17" s="8">
        <f t="shared" si="0"/>
        <v>225</v>
      </c>
      <c r="D17" s="7" t="s">
        <v>31</v>
      </c>
      <c r="E17" s="15" t="s">
        <v>32</v>
      </c>
      <c r="F17" s="8"/>
      <c r="G17" s="7"/>
      <c r="H17" s="8">
        <v>225</v>
      </c>
      <c r="I17" s="7"/>
      <c r="J17" s="12"/>
    </row>
    <row r="18" spans="1:10" x14ac:dyDescent="0.25">
      <c r="A18" s="9">
        <v>514</v>
      </c>
      <c r="B18" s="25" t="s">
        <v>30</v>
      </c>
      <c r="C18" s="8">
        <f t="shared" si="0"/>
        <v>225</v>
      </c>
      <c r="D18" s="7" t="s">
        <v>31</v>
      </c>
      <c r="E18" s="15" t="s">
        <v>33</v>
      </c>
      <c r="F18" s="8"/>
      <c r="G18" s="7"/>
      <c r="H18" s="8">
        <v>225</v>
      </c>
      <c r="I18" s="7"/>
      <c r="J18" s="12"/>
    </row>
    <row r="19" spans="1:10" x14ac:dyDescent="0.25">
      <c r="A19" s="9"/>
      <c r="B19" s="25"/>
      <c r="C19" s="8"/>
      <c r="D19" s="7"/>
      <c r="E19" s="15"/>
      <c r="F19" s="8"/>
      <c r="G19" s="7"/>
      <c r="H19" s="8"/>
      <c r="I19" s="7"/>
      <c r="J19" s="12"/>
    </row>
    <row r="20" spans="1:10" x14ac:dyDescent="0.25">
      <c r="A20" s="9">
        <v>516</v>
      </c>
      <c r="B20" s="25" t="s">
        <v>34</v>
      </c>
      <c r="C20" s="8">
        <f t="shared" si="0"/>
        <v>79</v>
      </c>
      <c r="D20" s="7" t="s">
        <v>15</v>
      </c>
      <c r="E20" s="15" t="s">
        <v>35</v>
      </c>
      <c r="F20" s="8"/>
      <c r="G20" s="7"/>
      <c r="H20" s="8">
        <v>79</v>
      </c>
      <c r="I20" s="7"/>
      <c r="J20" s="12"/>
    </row>
    <row r="21" spans="1:10" x14ac:dyDescent="0.25">
      <c r="A21" s="9">
        <v>516</v>
      </c>
      <c r="B21" s="7">
        <v>11210</v>
      </c>
      <c r="C21" s="8">
        <f t="shared" si="0"/>
        <v>79</v>
      </c>
      <c r="D21" s="7" t="s">
        <v>15</v>
      </c>
      <c r="E21" s="15" t="s">
        <v>18</v>
      </c>
      <c r="F21" s="7"/>
      <c r="G21" s="7"/>
      <c r="H21" s="7">
        <v>79</v>
      </c>
      <c r="I21" s="7"/>
      <c r="J21" s="12"/>
    </row>
    <row r="22" spans="1:10" x14ac:dyDescent="0.25">
      <c r="A22" s="9">
        <v>516</v>
      </c>
      <c r="B22" s="7">
        <v>44201</v>
      </c>
      <c r="C22" s="8">
        <f t="shared" si="0"/>
        <v>5</v>
      </c>
      <c r="D22" s="7" t="s">
        <v>10</v>
      </c>
      <c r="E22" s="15" t="s">
        <v>16</v>
      </c>
      <c r="F22" s="7"/>
      <c r="G22" s="7"/>
      <c r="H22" s="7">
        <v>5</v>
      </c>
      <c r="I22" s="7"/>
      <c r="J22" s="12" t="s">
        <v>39</v>
      </c>
    </row>
    <row r="23" spans="1:10" x14ac:dyDescent="0.25">
      <c r="A23" s="26">
        <v>516</v>
      </c>
      <c r="B23" s="27">
        <v>44001</v>
      </c>
      <c r="C23" s="8">
        <f t="shared" si="0"/>
        <v>5</v>
      </c>
      <c r="D23" s="27" t="s">
        <v>10</v>
      </c>
      <c r="E23" s="28" t="s">
        <v>36</v>
      </c>
      <c r="F23" s="27"/>
      <c r="G23" s="27"/>
      <c r="H23" s="27">
        <v>5</v>
      </c>
      <c r="I23" s="27"/>
      <c r="J23" s="12" t="s">
        <v>39</v>
      </c>
    </row>
    <row r="24" spans="1:10" ht="15.75" thickBot="1" x14ac:dyDescent="0.3">
      <c r="A24" s="10">
        <v>516</v>
      </c>
      <c r="B24" s="16">
        <v>47001</v>
      </c>
      <c r="C24" s="16" t="s">
        <v>11</v>
      </c>
      <c r="D24" s="16" t="s">
        <v>11</v>
      </c>
      <c r="E24" s="20" t="s">
        <v>17</v>
      </c>
      <c r="F24" s="16"/>
      <c r="G24" s="16"/>
      <c r="H24" s="16"/>
      <c r="I24" s="16" t="s">
        <v>11</v>
      </c>
      <c r="J24" s="13" t="s">
        <v>39</v>
      </c>
    </row>
    <row r="25" spans="1:10" ht="15.75" thickBot="1" x14ac:dyDescent="0.3"/>
    <row r="26" spans="1:10" ht="15.75" thickBot="1" x14ac:dyDescent="0.3">
      <c r="A26" s="30" t="s">
        <v>42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x14ac:dyDescent="0.25">
      <c r="A27" s="17" t="s">
        <v>0</v>
      </c>
      <c r="B27" s="22" t="s">
        <v>1</v>
      </c>
      <c r="C27" s="18" t="s">
        <v>2</v>
      </c>
      <c r="D27" s="18" t="s">
        <v>3</v>
      </c>
      <c r="E27" s="18" t="s">
        <v>4</v>
      </c>
      <c r="F27" s="18" t="s">
        <v>5</v>
      </c>
      <c r="G27" s="18" t="s">
        <v>6</v>
      </c>
      <c r="H27" s="18" t="s">
        <v>7</v>
      </c>
      <c r="I27" s="18" t="s">
        <v>8</v>
      </c>
      <c r="J27" s="19" t="s">
        <v>9</v>
      </c>
    </row>
    <row r="28" spans="1:10" ht="15.75" thickBot="1" x14ac:dyDescent="0.3">
      <c r="A28" s="10">
        <v>517</v>
      </c>
      <c r="B28" s="23">
        <v>75600</v>
      </c>
      <c r="C28" s="29">
        <f>I28</f>
        <v>62.5</v>
      </c>
      <c r="D28" s="16" t="s">
        <v>15</v>
      </c>
      <c r="E28" s="20" t="s">
        <v>21</v>
      </c>
      <c r="F28" s="11"/>
      <c r="G28" s="16"/>
      <c r="H28" s="11"/>
      <c r="I28" s="29">
        <v>62.5</v>
      </c>
      <c r="J28" s="13"/>
    </row>
    <row r="29" spans="1:10" x14ac:dyDescent="0.25">
      <c r="A29" s="2"/>
      <c r="B29" s="2"/>
      <c r="C29" s="4"/>
      <c r="D29" s="1"/>
      <c r="E29" s="5"/>
      <c r="F29" s="4"/>
      <c r="G29" s="4"/>
      <c r="H29" s="4"/>
      <c r="I29" s="4"/>
      <c r="J29" s="4"/>
    </row>
    <row r="30" spans="1:10" x14ac:dyDescent="0.25">
      <c r="A30" s="3"/>
      <c r="B30" s="3"/>
      <c r="D30" s="3"/>
      <c r="E30" s="6"/>
    </row>
    <row r="32" spans="1:10" x14ac:dyDescent="0.25">
      <c r="A32" s="3"/>
      <c r="B32" s="14"/>
      <c r="C32" s="3"/>
      <c r="D32" s="3"/>
      <c r="E32" s="3"/>
    </row>
  </sheetData>
  <mergeCells count="3">
    <mergeCell ref="A6:J6"/>
    <mergeCell ref="A26:J26"/>
    <mergeCell ref="A1:J1"/>
  </mergeCells>
  <phoneticPr fontId="5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Peters, Benjamin</dc:creator>
  <cp:lastModifiedBy>Peters, Benjamin</cp:lastModifiedBy>
  <dcterms:created xsi:type="dcterms:W3CDTF">2024-07-29T13:18:13Z</dcterms:created>
  <dcterms:modified xsi:type="dcterms:W3CDTF">2026-01-09T17:37:23Z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